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3" r:id="rId1"/>
  </sheets>
  <calcPr calcId="124519"/>
</workbook>
</file>

<file path=xl/calcChain.xml><?xml version="1.0" encoding="utf-8"?>
<calcChain xmlns="http://schemas.openxmlformats.org/spreadsheetml/2006/main">
  <c r="F94" i="13"/>
</calcChain>
</file>

<file path=xl/comments1.xml><?xml version="1.0" encoding="utf-8"?>
<comments xmlns="http://schemas.openxmlformats.org/spreadsheetml/2006/main">
  <authors>
    <author>Автор</author>
  </authors>
  <commentList>
    <comment ref="B3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нет</t>
        </r>
      </text>
    </comment>
  </commentList>
</comments>
</file>

<file path=xl/sharedStrings.xml><?xml version="1.0" encoding="utf-8"?>
<sst xmlns="http://schemas.openxmlformats.org/spreadsheetml/2006/main" count="262" uniqueCount="186">
  <si>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</si>
  <si>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</si>
  <si>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</si>
  <si>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</si>
  <si>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</si>
  <si>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</si>
  <si>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</si>
  <si>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</si>
  <si>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</si>
  <si>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</si>
  <si>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</si>
  <si>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</si>
  <si>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</si>
  <si>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</si>
  <si>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</si>
  <si>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</si>
  <si>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</si>
  <si>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</si>
  <si>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</si>
  <si>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1 раз в 2 недели</t>
  </si>
  <si>
    <t>1 раз в год</t>
  </si>
  <si>
    <t>2 раза в год</t>
  </si>
  <si>
    <t>6 раз в неделю</t>
  </si>
  <si>
    <t>3 раза в неделю</t>
  </si>
  <si>
    <t>по мере необходимости</t>
  </si>
  <si>
    <t>Круглогодично</t>
  </si>
  <si>
    <t>Приложение №1</t>
  </si>
  <si>
    <t>Снятие показаний электросчетчиков (квартирный)</t>
  </si>
  <si>
    <t>Снятие показаний электросчетчиков (общедомовой)</t>
  </si>
  <si>
    <t>Перечень работ и услуг по содержанию и ремонту общего имущества</t>
  </si>
  <si>
    <t>№п/п</t>
  </si>
  <si>
    <t>Объемы работ</t>
  </si>
  <si>
    <t>Ед. изм.</t>
  </si>
  <si>
    <t xml:space="preserve">I. </t>
  </si>
  <si>
    <t>м2</t>
  </si>
  <si>
    <t>2.</t>
  </si>
  <si>
    <t>3.</t>
  </si>
  <si>
    <t>5.</t>
  </si>
  <si>
    <t>Влажная протирка стен (панелей)</t>
  </si>
  <si>
    <t>6.</t>
  </si>
  <si>
    <t>Влажная протирка входных дверей</t>
  </si>
  <si>
    <t>7.</t>
  </si>
  <si>
    <t>Влажная протирка подоконников</t>
  </si>
  <si>
    <t>8.</t>
  </si>
  <si>
    <t>Влажная протирка радиаторов</t>
  </si>
  <si>
    <t>9.</t>
  </si>
  <si>
    <t>Влажная протирка почтовых ящиков</t>
  </si>
  <si>
    <t>10.</t>
  </si>
  <si>
    <t>Влажная протирка крышек электрощитов</t>
  </si>
  <si>
    <t>11.</t>
  </si>
  <si>
    <t>Влажная протирка поручней</t>
  </si>
  <si>
    <t>12.</t>
  </si>
  <si>
    <t>Влажная протирка ограждений лестничных маршей</t>
  </si>
  <si>
    <t>13.</t>
  </si>
  <si>
    <t>Мытьё окон</t>
  </si>
  <si>
    <t>14.</t>
  </si>
  <si>
    <t>Обметание пыли с потолка и стен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</si>
  <si>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</si>
  <si>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</si>
  <si>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</si>
  <si>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</si>
  <si>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</si>
  <si>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</si>
  <si>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18.</t>
  </si>
  <si>
    <t>Стрижка газонов, подрезка деревьев и кустов</t>
  </si>
  <si>
    <t>19.</t>
  </si>
  <si>
    <t>Уборка мусора с отмосток</t>
  </si>
  <si>
    <t>20.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</si>
  <si>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</si>
  <si>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</si>
  <si>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</si>
  <si>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</si>
  <si>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</si>
  <si>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</si>
  <si>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</si>
  <si>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</si>
  <si>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25.</t>
  </si>
  <si>
    <t>26.</t>
  </si>
  <si>
    <t>Посыпка наледи и льда песком при гололеде</t>
  </si>
  <si>
    <t>27.</t>
  </si>
  <si>
    <t>Вывоз твердых бытовых отходов</t>
  </si>
  <si>
    <t>сухой мусор ежедневно, крупногабаритный по мере накопления согласно графику</t>
  </si>
  <si>
    <t>28.</t>
  </si>
  <si>
    <t>Ремонт конструктивных элементов здания согласно реестру работ.:</t>
  </si>
  <si>
    <t>м</t>
  </si>
  <si>
    <t>согласно плану работ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</si>
  <si>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</si>
  <si>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</si>
  <si>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</si>
  <si>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 xml:space="preserve"> шт.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</si>
  <si>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</si>
  <si>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</si>
  <si>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</si>
  <si>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 xml:space="preserve">Очистка кровли от снега, толщина слоя 20см </t>
  </si>
  <si>
    <t>1раз в год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</si>
  <si>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</si>
  <si>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</si>
  <si>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</si>
  <si>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</si>
  <si>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</si>
  <si>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</si>
  <si>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</si>
  <si>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</si>
  <si>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</si>
  <si>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</si>
  <si>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</si>
  <si>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</si>
  <si>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</si>
  <si>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4 раза в год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</si>
  <si>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</si>
  <si>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</si>
  <si>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</si>
  <si>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</si>
  <si>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</si>
  <si>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Ремонт бетонной отмостки толщиной до 100мм</t>
  </si>
  <si>
    <t>узел</t>
  </si>
  <si>
    <t>в отопительный период</t>
  </si>
  <si>
    <t>ул.Кедрова,6</t>
  </si>
  <si>
    <t>Содержание помещений общего пользования</t>
  </si>
  <si>
    <t>Очистка приямков при входе</t>
  </si>
  <si>
    <t>1 раз в неделю</t>
  </si>
  <si>
    <t>II.</t>
  </si>
  <si>
    <t>Уборка земельного участка, входящего в состав общего имущества многоквартирного дома</t>
  </si>
  <si>
    <t>II.I.</t>
  </si>
  <si>
    <t xml:space="preserve">Ручная уборка </t>
  </si>
  <si>
    <t>II.I.I.</t>
  </si>
  <si>
    <t>Ручная уборка в летний период</t>
  </si>
  <si>
    <t>Очистка приямков от грязи</t>
  </si>
  <si>
    <t>II.I.II.</t>
  </si>
  <si>
    <t>Ручная уборка в зимний период</t>
  </si>
  <si>
    <t xml:space="preserve">Очистка крышек люков колодцев и водосточных труб от наледи </t>
  </si>
  <si>
    <t xml:space="preserve">II.II. </t>
  </si>
  <si>
    <t>Транспортные расходы по статье благоустройство</t>
  </si>
  <si>
    <t>Содержание контейнеров</t>
  </si>
  <si>
    <t>III.</t>
  </si>
  <si>
    <t>Подготовка многоквартирного дома к сезонной эксплуатации, текущий ремонт</t>
  </si>
  <si>
    <t>33.</t>
  </si>
  <si>
    <t>37.</t>
  </si>
  <si>
    <t>38.</t>
  </si>
  <si>
    <t>41.</t>
  </si>
  <si>
    <t>Сбивание сосулек с автовышки</t>
  </si>
  <si>
    <t>час</t>
  </si>
  <si>
    <t>46.</t>
  </si>
  <si>
    <t>29.1.</t>
  </si>
  <si>
    <t>Прочистка внутренних водостоков</t>
  </si>
  <si>
    <t>47.</t>
  </si>
  <si>
    <t>48.</t>
  </si>
  <si>
    <t>49.</t>
  </si>
  <si>
    <t>50.</t>
  </si>
  <si>
    <t>Снятие, прочистка и установка фильтра (грязевика)</t>
  </si>
  <si>
    <t>прибор</t>
  </si>
  <si>
    <t>51.</t>
  </si>
  <si>
    <t>52.</t>
  </si>
  <si>
    <t>53.</t>
  </si>
  <si>
    <t>54.</t>
  </si>
  <si>
    <t>55.</t>
  </si>
  <si>
    <t>Техобслуживание СПУ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</si>
  <si>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</si>
  <si>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</si>
  <si>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</si>
  <si>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</si>
  <si>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</si>
  <si>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</si>
  <si>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</si>
  <si>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</si>
  <si>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</si>
  <si>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</si>
  <si>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</si>
  <si>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</si>
  <si>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</si>
  <si>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Установка информационных щитов</t>
  </si>
  <si>
    <t>Смена внутренних трубопроводов из чугунных канализационных труб диаметром до:100мм на полиэтиленовые с фасонными частями(квартиры)</t>
  </si>
  <si>
    <t>Смена арматуры:вентилей и клапанов обратных муфтовых диаметром до 32 мм</t>
  </si>
  <si>
    <t>Смена сгонов у трубопроводов диаметром до 32мм</t>
  </si>
  <si>
    <t>щит</t>
  </si>
  <si>
    <t>круглосуточно на системах водоснабжения, теплоснабжения, канализации, энергоснабжения</t>
  </si>
  <si>
    <t>Ремонт межпанельных(температурных) швов (промышленный альпинизм)</t>
  </si>
  <si>
    <t>Оплата председателю правления ТСЖ</t>
  </si>
  <si>
    <t>Дополнительно: отдельной строкой в квитанции (114 квартир)</t>
  </si>
  <si>
    <t xml:space="preserve">Покраска цоколя </t>
  </si>
  <si>
    <t>Установка регулирующего крана на элеваторном узле</t>
  </si>
  <si>
    <t>Мытьё лестничных маршей (пять этажей)</t>
  </si>
  <si>
    <t>Устройство тротуара из тротуарной плитки с леерным ограждением</t>
  </si>
  <si>
    <t>работ нет</t>
  </si>
  <si>
    <t>Подметание лестничных маршей нижних 3-х этажей</t>
  </si>
  <si>
    <t>Подметание лестничных маршей выше 3-х этажей</t>
  </si>
</sst>
</file>

<file path=xl/styles.xml><?xml version="1.0" encoding="utf-8"?>
<styleSheet xmlns="http://schemas.openxmlformats.org/spreadsheetml/2006/main">
  <numFmts count="1">
    <numFmt numFmtId="166" formatCode="0.0"/>
  </numFmts>
  <fonts count="27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Arial"/>
      <family val="2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4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8" fillId="0" borderId="0" xfId="0" applyFont="1"/>
    <xf numFmtId="0" fontId="8" fillId="0" borderId="0" xfId="0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0" xfId="0" applyFont="1" applyBorder="1"/>
    <xf numFmtId="0" fontId="11" fillId="0" borderId="1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" fontId="17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Border="1"/>
    <xf numFmtId="0" fontId="19" fillId="0" borderId="5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/>
    <xf numFmtId="0" fontId="20" fillId="0" borderId="1" xfId="0" applyFont="1" applyFill="1" applyBorder="1"/>
    <xf numFmtId="2" fontId="21" fillId="0" borderId="3" xfId="0" applyNumberFormat="1" applyFont="1" applyBorder="1" applyAlignment="1">
      <alignment horizontal="center" vertical="center" wrapText="1"/>
    </xf>
    <xf numFmtId="0" fontId="22" fillId="0" borderId="0" xfId="0" applyFont="1"/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/>
    <xf numFmtId="0" fontId="7" fillId="0" borderId="2" xfId="0" applyFont="1" applyFill="1" applyBorder="1"/>
    <xf numFmtId="2" fontId="5" fillId="0" borderId="19" xfId="0" applyNumberFormat="1" applyFont="1" applyBorder="1" applyAlignment="1">
      <alignment horizontal="center" vertical="center" wrapText="1"/>
    </xf>
    <xf numFmtId="4" fontId="23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4" fontId="5" fillId="0" borderId="3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13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7" fillId="0" borderId="20" xfId="0" applyFont="1" applyBorder="1"/>
    <xf numFmtId="4" fontId="17" fillId="0" borderId="12" xfId="0" applyNumberFormat="1" applyFont="1" applyFill="1" applyBorder="1" applyAlignment="1">
      <alignment horizontal="center" vertical="center" wrapText="1"/>
    </xf>
    <xf numFmtId="166" fontId="26" fillId="0" borderId="0" xfId="0" applyNumberFormat="1" applyFont="1"/>
    <xf numFmtId="0" fontId="5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center" vertical="center" wrapText="1"/>
    </xf>
    <xf numFmtId="2" fontId="21" fillId="0" borderId="26" xfId="0" applyNumberFormat="1" applyFont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vertical="top" wrapText="1"/>
    </xf>
    <xf numFmtId="2" fontId="5" fillId="0" borderId="26" xfId="0" applyNumberFormat="1" applyFont="1" applyBorder="1" applyAlignment="1">
      <alignment horizontal="center" vertical="top" wrapText="1"/>
    </xf>
    <xf numFmtId="2" fontId="23" fillId="0" borderId="26" xfId="0" applyNumberFormat="1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2" fontId="5" fillId="0" borderId="26" xfId="0" applyNumberFormat="1" applyFont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wrapText="1"/>
    </xf>
    <xf numFmtId="0" fontId="7" fillId="0" borderId="24" xfId="0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4" fontId="5" fillId="0" borderId="2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vertical="top" wrapText="1"/>
    </xf>
    <xf numFmtId="0" fontId="5" fillId="0" borderId="26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8" fillId="0" borderId="32" xfId="0" applyFont="1" applyBorder="1"/>
    <xf numFmtId="0" fontId="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J95"/>
  <sheetViews>
    <sheetView tabSelected="1" topLeftCell="B75" workbookViewId="0">
      <selection activeCell="B101" sqref="B101"/>
    </sheetView>
  </sheetViews>
  <sheetFormatPr defaultRowHeight="15.75"/>
  <cols>
    <col min="1" max="1" width="7" style="9" hidden="1" customWidth="1"/>
    <col min="2" max="2" width="66.42578125" style="10" customWidth="1"/>
    <col min="3" max="3" width="17.42578125" style="10" customWidth="1"/>
    <col min="4" max="4" width="12.5703125" style="4" customWidth="1"/>
    <col min="5" max="5" width="10.85546875" style="4" customWidth="1"/>
    <col min="6" max="6" width="14.7109375" style="11" customWidth="1"/>
    <col min="7" max="7" width="12" style="11" bestFit="1" customWidth="1"/>
    <col min="8" max="16384" width="9.140625" style="9"/>
  </cols>
  <sheetData>
    <row r="1" spans="1:7" ht="15">
      <c r="F1" s="134" t="s">
        <v>26</v>
      </c>
      <c r="G1" s="134"/>
    </row>
    <row r="3" spans="1:7">
      <c r="B3" s="135" t="s">
        <v>29</v>
      </c>
      <c r="C3" s="135"/>
      <c r="D3" s="135"/>
      <c r="E3" s="135"/>
      <c r="F3" s="135"/>
      <c r="G3" s="135"/>
    </row>
    <row r="4" spans="1:7">
      <c r="B4" s="135" t="s">
        <v>107</v>
      </c>
      <c r="C4" s="135"/>
      <c r="D4" s="135"/>
      <c r="E4" s="135"/>
      <c r="F4" s="135"/>
      <c r="G4" s="135"/>
    </row>
    <row r="5" spans="1:7">
      <c r="B5" s="136" t="s">
        <v>117</v>
      </c>
      <c r="C5" s="136"/>
      <c r="D5" s="136"/>
      <c r="E5" s="136"/>
      <c r="F5" s="136"/>
      <c r="G5" s="136"/>
    </row>
    <row r="6" spans="1:7" ht="15.75" customHeight="1" thickBot="1">
      <c r="B6" s="12"/>
      <c r="C6" s="12"/>
      <c r="D6" s="6"/>
      <c r="E6" s="6"/>
    </row>
    <row r="7" spans="1:7" ht="57.75" thickBot="1">
      <c r="A7" s="51" t="s">
        <v>30</v>
      </c>
      <c r="B7" s="52"/>
      <c r="C7" s="51" t="s">
        <v>16</v>
      </c>
      <c r="D7" s="53" t="s">
        <v>31</v>
      </c>
      <c r="E7" s="53" t="s">
        <v>32</v>
      </c>
      <c r="F7" s="54" t="s">
        <v>17</v>
      </c>
      <c r="G7" s="55" t="s">
        <v>18</v>
      </c>
    </row>
    <row r="8" spans="1:7">
      <c r="A8" s="112" t="s">
        <v>33</v>
      </c>
      <c r="B8" s="129" t="s">
        <v>118</v>
      </c>
      <c r="C8" s="129"/>
      <c r="D8" s="56">
        <v>354.54</v>
      </c>
      <c r="E8" s="13" t="s">
        <v>34</v>
      </c>
      <c r="F8" s="57">
        <v>159097.46</v>
      </c>
      <c r="G8" s="88">
        <v>3.15</v>
      </c>
    </row>
    <row r="9" spans="1:7" ht="18.75" customHeight="1">
      <c r="A9" s="113"/>
      <c r="B9" s="15" t="s">
        <v>184</v>
      </c>
      <c r="C9" s="58" t="s">
        <v>22</v>
      </c>
      <c r="D9" s="100"/>
      <c r="E9" s="101"/>
      <c r="F9" s="102"/>
      <c r="G9" s="103"/>
    </row>
    <row r="10" spans="1:7" ht="17.25" customHeight="1">
      <c r="A10" s="114" t="s">
        <v>35</v>
      </c>
      <c r="B10" s="15" t="s">
        <v>185</v>
      </c>
      <c r="C10" s="58" t="s">
        <v>23</v>
      </c>
      <c r="D10" s="60"/>
      <c r="E10" s="60"/>
      <c r="F10" s="61"/>
      <c r="G10" s="89"/>
    </row>
    <row r="11" spans="1:7">
      <c r="A11" s="114" t="s">
        <v>36</v>
      </c>
      <c r="B11" s="15" t="s">
        <v>181</v>
      </c>
      <c r="C11" s="18" t="s">
        <v>19</v>
      </c>
      <c r="D11" s="2"/>
      <c r="E11" s="2"/>
      <c r="F11" s="61"/>
      <c r="G11" s="89"/>
    </row>
    <row r="12" spans="1:7">
      <c r="A12" s="114" t="s">
        <v>37</v>
      </c>
      <c r="B12" s="15" t="s">
        <v>38</v>
      </c>
      <c r="C12" s="18" t="s">
        <v>20</v>
      </c>
      <c r="D12" s="2"/>
      <c r="E12" s="2"/>
      <c r="F12" s="61"/>
      <c r="G12" s="89"/>
    </row>
    <row r="13" spans="1:7">
      <c r="A13" s="114" t="s">
        <v>39</v>
      </c>
      <c r="B13" s="15" t="s">
        <v>40</v>
      </c>
      <c r="C13" s="18" t="s">
        <v>20</v>
      </c>
      <c r="D13" s="2"/>
      <c r="E13" s="2"/>
      <c r="F13" s="61"/>
      <c r="G13" s="89"/>
    </row>
    <row r="14" spans="1:7" s="66" customFormat="1" hidden="1">
      <c r="A14" s="115" t="s">
        <v>41</v>
      </c>
      <c r="B14" s="62" t="s">
        <v>42</v>
      </c>
      <c r="C14" s="63" t="s">
        <v>19</v>
      </c>
      <c r="D14" s="64"/>
      <c r="E14" s="64"/>
      <c r="F14" s="65"/>
      <c r="G14" s="90"/>
    </row>
    <row r="15" spans="1:7">
      <c r="A15" s="114" t="s">
        <v>41</v>
      </c>
      <c r="B15" s="15" t="s">
        <v>44</v>
      </c>
      <c r="C15" s="2" t="s">
        <v>21</v>
      </c>
      <c r="D15" s="2"/>
      <c r="E15" s="2"/>
      <c r="F15" s="61"/>
      <c r="G15" s="89"/>
    </row>
    <row r="16" spans="1:7">
      <c r="A16" s="114" t="s">
        <v>43</v>
      </c>
      <c r="B16" s="15" t="s">
        <v>46</v>
      </c>
      <c r="C16" s="2" t="s">
        <v>20</v>
      </c>
      <c r="D16" s="2"/>
      <c r="E16" s="2"/>
      <c r="F16" s="61"/>
      <c r="G16" s="89"/>
    </row>
    <row r="17" spans="1:8">
      <c r="A17" s="114" t="s">
        <v>45</v>
      </c>
      <c r="B17" s="15" t="s">
        <v>48</v>
      </c>
      <c r="C17" s="2" t="s">
        <v>20</v>
      </c>
      <c r="D17" s="2"/>
      <c r="E17" s="2"/>
      <c r="F17" s="61"/>
      <c r="G17" s="89"/>
    </row>
    <row r="18" spans="1:8">
      <c r="A18" s="114" t="s">
        <v>47</v>
      </c>
      <c r="B18" s="15" t="s">
        <v>50</v>
      </c>
      <c r="C18" s="2" t="s">
        <v>19</v>
      </c>
      <c r="D18" s="2"/>
      <c r="E18" s="2"/>
      <c r="F18" s="61"/>
      <c r="G18" s="89"/>
    </row>
    <row r="19" spans="1:8" ht="15.75" customHeight="1">
      <c r="A19" s="114" t="s">
        <v>49</v>
      </c>
      <c r="B19" s="15" t="s">
        <v>52</v>
      </c>
      <c r="C19" s="18" t="s">
        <v>20</v>
      </c>
      <c r="D19" s="2"/>
      <c r="E19" s="2"/>
      <c r="F19" s="61"/>
      <c r="G19" s="89"/>
    </row>
    <row r="20" spans="1:8" ht="17.25" customHeight="1">
      <c r="A20" s="114" t="s">
        <v>51</v>
      </c>
      <c r="B20" s="15" t="s">
        <v>54</v>
      </c>
      <c r="C20" s="18" t="s">
        <v>21</v>
      </c>
      <c r="D20" s="2"/>
      <c r="E20" s="2"/>
      <c r="F20" s="61"/>
      <c r="G20" s="89"/>
    </row>
    <row r="21" spans="1:8" ht="17.25" customHeight="1">
      <c r="A21" s="114" t="s">
        <v>53</v>
      </c>
      <c r="B21" s="15" t="s">
        <v>56</v>
      </c>
      <c r="C21" s="18" t="s">
        <v>20</v>
      </c>
      <c r="D21" s="2"/>
      <c r="E21" s="2"/>
      <c r="F21" s="61"/>
      <c r="G21" s="89"/>
    </row>
    <row r="22" spans="1:8">
      <c r="A22" s="116" t="s">
        <v>55</v>
      </c>
      <c r="B22" s="68" t="s">
        <v>119</v>
      </c>
      <c r="C22" s="69" t="s">
        <v>120</v>
      </c>
      <c r="D22" s="70"/>
      <c r="E22" s="70"/>
      <c r="F22" s="71"/>
      <c r="G22" s="89"/>
    </row>
    <row r="23" spans="1:8" ht="31.5" customHeight="1">
      <c r="A23" s="117" t="s">
        <v>121</v>
      </c>
      <c r="B23" s="130" t="s">
        <v>122</v>
      </c>
      <c r="C23" s="131"/>
      <c r="D23" s="19"/>
      <c r="E23" s="19"/>
      <c r="F23" s="61">
        <v>241985.04</v>
      </c>
      <c r="G23" s="89">
        <v>3.62</v>
      </c>
    </row>
    <row r="24" spans="1:8">
      <c r="A24" s="117" t="s">
        <v>123</v>
      </c>
      <c r="B24" s="20" t="s">
        <v>124</v>
      </c>
      <c r="C24" s="20"/>
      <c r="D24" s="7"/>
      <c r="E24" s="7"/>
      <c r="F24" s="72"/>
      <c r="G24" s="91"/>
      <c r="H24" s="73"/>
    </row>
    <row r="25" spans="1:8" ht="21" customHeight="1">
      <c r="A25" s="117" t="s">
        <v>125</v>
      </c>
      <c r="B25" s="21" t="s">
        <v>126</v>
      </c>
      <c r="C25" s="21"/>
      <c r="D25" s="22">
        <v>4371</v>
      </c>
      <c r="E25" s="23" t="s">
        <v>34</v>
      </c>
      <c r="F25" s="61"/>
      <c r="G25" s="89"/>
    </row>
    <row r="26" spans="1:8" ht="33" customHeight="1">
      <c r="A26" s="114" t="s">
        <v>57</v>
      </c>
      <c r="B26" s="15" t="s">
        <v>58</v>
      </c>
      <c r="C26" s="18" t="s">
        <v>22</v>
      </c>
      <c r="D26" s="2"/>
      <c r="E26" s="2"/>
      <c r="F26" s="61"/>
      <c r="G26" s="89"/>
    </row>
    <row r="27" spans="1:8">
      <c r="A27" s="114" t="s">
        <v>59</v>
      </c>
      <c r="B27" s="15" t="s">
        <v>60</v>
      </c>
      <c r="C27" s="18" t="s">
        <v>22</v>
      </c>
      <c r="D27" s="2"/>
      <c r="E27" s="2"/>
      <c r="F27" s="61"/>
      <c r="G27" s="89"/>
    </row>
    <row r="28" spans="1:8">
      <c r="A28" s="114" t="s">
        <v>61</v>
      </c>
      <c r="B28" s="15" t="s">
        <v>62</v>
      </c>
      <c r="C28" s="18" t="s">
        <v>23</v>
      </c>
      <c r="D28" s="2"/>
      <c r="E28" s="2"/>
      <c r="F28" s="61"/>
      <c r="G28" s="89"/>
    </row>
    <row r="29" spans="1:8">
      <c r="A29" s="114" t="s">
        <v>63</v>
      </c>
      <c r="B29" s="15" t="s">
        <v>64</v>
      </c>
      <c r="C29" s="18" t="s">
        <v>20</v>
      </c>
      <c r="D29" s="2"/>
      <c r="E29" s="2"/>
      <c r="F29" s="61"/>
      <c r="G29" s="89"/>
    </row>
    <row r="30" spans="1:8">
      <c r="A30" s="114" t="s">
        <v>65</v>
      </c>
      <c r="B30" s="15" t="s">
        <v>66</v>
      </c>
      <c r="C30" s="18" t="s">
        <v>23</v>
      </c>
      <c r="D30" s="2"/>
      <c r="E30" s="2"/>
      <c r="F30" s="61"/>
      <c r="G30" s="89"/>
    </row>
    <row r="31" spans="1:8" s="66" customFormat="1" hidden="1">
      <c r="A31" s="114" t="s">
        <v>67</v>
      </c>
      <c r="B31" s="62" t="s">
        <v>127</v>
      </c>
      <c r="C31" s="63" t="s">
        <v>120</v>
      </c>
      <c r="D31" s="2"/>
      <c r="E31" s="64"/>
      <c r="F31" s="65"/>
      <c r="G31" s="90"/>
    </row>
    <row r="32" spans="1:8">
      <c r="A32" s="116" t="s">
        <v>67</v>
      </c>
      <c r="B32" s="15" t="s">
        <v>68</v>
      </c>
      <c r="C32" s="24" t="s">
        <v>22</v>
      </c>
      <c r="D32" s="8"/>
      <c r="E32" s="8"/>
      <c r="F32" s="61"/>
      <c r="G32" s="89"/>
    </row>
    <row r="33" spans="1:7">
      <c r="A33" s="117" t="s">
        <v>128</v>
      </c>
      <c r="B33" s="25" t="s">
        <v>129</v>
      </c>
      <c r="C33" s="25"/>
      <c r="D33" s="22">
        <v>535</v>
      </c>
      <c r="E33" s="23" t="s">
        <v>34</v>
      </c>
      <c r="F33" s="61"/>
      <c r="G33" s="89"/>
    </row>
    <row r="34" spans="1:7" ht="17.25" customHeight="1">
      <c r="A34" s="114" t="s">
        <v>69</v>
      </c>
      <c r="B34" s="15" t="s">
        <v>70</v>
      </c>
      <c r="C34" s="18" t="s">
        <v>22</v>
      </c>
      <c r="D34" s="2"/>
      <c r="E34" s="2"/>
      <c r="F34" s="61"/>
      <c r="G34" s="89"/>
    </row>
    <row r="35" spans="1:7" ht="95.25" customHeight="1">
      <c r="A35" s="114" t="s">
        <v>71</v>
      </c>
      <c r="B35" s="121" t="s">
        <v>72</v>
      </c>
      <c r="C35" s="26" t="s">
        <v>73</v>
      </c>
      <c r="D35" s="27"/>
      <c r="E35" s="27"/>
      <c r="F35" s="61"/>
      <c r="G35" s="89"/>
    </row>
    <row r="36" spans="1:7" ht="17.25" customHeight="1">
      <c r="A36" s="114" t="s">
        <v>74</v>
      </c>
      <c r="B36" s="28" t="s">
        <v>75</v>
      </c>
      <c r="C36" s="29" t="s">
        <v>22</v>
      </c>
      <c r="D36" s="16"/>
      <c r="E36" s="16"/>
      <c r="F36" s="61"/>
      <c r="G36" s="89"/>
    </row>
    <row r="37" spans="1:7" ht="30" hidden="1" customHeight="1">
      <c r="A37" s="114" t="s">
        <v>76</v>
      </c>
      <c r="B37" s="28" t="s">
        <v>130</v>
      </c>
      <c r="C37" s="30" t="s">
        <v>24</v>
      </c>
      <c r="D37" s="8"/>
      <c r="E37" s="8"/>
      <c r="F37" s="61"/>
      <c r="G37" s="89"/>
    </row>
    <row r="38" spans="1:7" ht="17.25" customHeight="1">
      <c r="A38" s="116" t="s">
        <v>76</v>
      </c>
      <c r="B38" s="15" t="s">
        <v>78</v>
      </c>
      <c r="C38" s="30" t="s">
        <v>24</v>
      </c>
      <c r="D38" s="8"/>
      <c r="E38" s="8"/>
      <c r="F38" s="61"/>
      <c r="G38" s="89"/>
    </row>
    <row r="39" spans="1:7" ht="22.5" customHeight="1">
      <c r="A39" s="117" t="s">
        <v>131</v>
      </c>
      <c r="B39" s="31" t="s">
        <v>132</v>
      </c>
      <c r="C39" s="31" t="s">
        <v>25</v>
      </c>
      <c r="D39" s="31"/>
      <c r="E39" s="31"/>
      <c r="F39" s="74">
        <v>20705.650000000001</v>
      </c>
      <c r="G39" s="89">
        <v>0.31</v>
      </c>
    </row>
    <row r="40" spans="1:7" ht="60.75" customHeight="1">
      <c r="A40" s="114" t="s">
        <v>77</v>
      </c>
      <c r="B40" s="121" t="s">
        <v>80</v>
      </c>
      <c r="C40" s="30" t="s">
        <v>81</v>
      </c>
      <c r="D40" s="8"/>
      <c r="E40" s="8"/>
      <c r="F40" s="17">
        <v>237565.77</v>
      </c>
      <c r="G40" s="89">
        <v>3.09</v>
      </c>
    </row>
    <row r="41" spans="1:7" ht="18" customHeight="1">
      <c r="A41" s="116" t="s">
        <v>79</v>
      </c>
      <c r="B41" s="3" t="s">
        <v>133</v>
      </c>
      <c r="C41" s="75"/>
      <c r="D41" s="23"/>
      <c r="E41" s="23"/>
      <c r="F41" s="74"/>
      <c r="G41" s="92"/>
    </row>
    <row r="42" spans="1:7" s="5" customFormat="1" ht="19.5" customHeight="1">
      <c r="A42" s="118" t="s">
        <v>134</v>
      </c>
      <c r="B42" s="132" t="s">
        <v>135</v>
      </c>
      <c r="C42" s="133"/>
      <c r="D42" s="105"/>
      <c r="E42" s="105"/>
      <c r="F42" s="106"/>
      <c r="G42" s="107"/>
    </row>
    <row r="43" spans="1:7" s="5" customFormat="1" ht="32.25" customHeight="1">
      <c r="A43" s="119"/>
      <c r="B43" s="35" t="s">
        <v>83</v>
      </c>
      <c r="C43" s="33"/>
      <c r="D43" s="33"/>
      <c r="E43" s="33"/>
      <c r="F43" s="74"/>
      <c r="G43" s="98"/>
    </row>
    <row r="44" spans="1:7" s="5" customFormat="1" ht="19.5" customHeight="1">
      <c r="A44" s="119" t="s">
        <v>82</v>
      </c>
      <c r="B44" s="108" t="s">
        <v>114</v>
      </c>
      <c r="C44" s="38" t="s">
        <v>85</v>
      </c>
      <c r="D44" s="37">
        <v>14</v>
      </c>
      <c r="E44" s="110" t="s">
        <v>34</v>
      </c>
      <c r="F44" s="102">
        <v>26059.9</v>
      </c>
      <c r="G44" s="98">
        <v>0.38893515533586454</v>
      </c>
    </row>
    <row r="45" spans="1:7" s="5" customFormat="1" ht="21" customHeight="1">
      <c r="A45" s="119" t="s">
        <v>136</v>
      </c>
      <c r="B45" s="108" t="s">
        <v>170</v>
      </c>
      <c r="C45" s="38" t="s">
        <v>85</v>
      </c>
      <c r="D45" s="37">
        <v>8</v>
      </c>
      <c r="E45" s="110" t="s">
        <v>174</v>
      </c>
      <c r="F45" s="102">
        <v>8869.52</v>
      </c>
      <c r="G45" s="98">
        <v>0.13237457315471499</v>
      </c>
    </row>
    <row r="46" spans="1:7" s="5" customFormat="1" ht="19.5" customHeight="1">
      <c r="A46" s="119"/>
      <c r="B46" s="108" t="s">
        <v>179</v>
      </c>
      <c r="C46" s="38" t="s">
        <v>85</v>
      </c>
      <c r="D46" s="37">
        <v>225.4</v>
      </c>
      <c r="E46" s="110" t="s">
        <v>34</v>
      </c>
      <c r="F46" s="102">
        <v>72942.272222222222</v>
      </c>
      <c r="G46" s="98">
        <v>1.0886386355013224</v>
      </c>
    </row>
    <row r="47" spans="1:7" s="5" customFormat="1" ht="33.75" customHeight="1">
      <c r="A47" s="119"/>
      <c r="B47" s="108" t="s">
        <v>176</v>
      </c>
      <c r="C47" s="38" t="s">
        <v>85</v>
      </c>
      <c r="D47" s="37">
        <v>36</v>
      </c>
      <c r="E47" s="110" t="s">
        <v>84</v>
      </c>
      <c r="F47" s="102">
        <v>51338.63</v>
      </c>
      <c r="G47" s="98">
        <v>0.77</v>
      </c>
    </row>
    <row r="48" spans="1:7" s="5" customFormat="1" ht="30.75" customHeight="1">
      <c r="A48" s="119"/>
      <c r="B48" s="108" t="s">
        <v>182</v>
      </c>
      <c r="C48" s="38" t="s">
        <v>85</v>
      </c>
      <c r="D48" s="37">
        <v>143</v>
      </c>
      <c r="E48" s="110" t="s">
        <v>34</v>
      </c>
      <c r="F48" s="102">
        <v>350000</v>
      </c>
      <c r="G48" s="98">
        <v>5.2236311101559325</v>
      </c>
    </row>
    <row r="49" spans="1:7" s="5" customFormat="1" ht="31.5">
      <c r="A49" s="119"/>
      <c r="B49" s="111" t="s">
        <v>87</v>
      </c>
      <c r="C49" s="33" t="s">
        <v>183</v>
      </c>
      <c r="D49" s="33"/>
      <c r="E49" s="33"/>
      <c r="F49" s="74"/>
      <c r="G49" s="98"/>
    </row>
    <row r="50" spans="1:7" s="5" customFormat="1" ht="34.5" customHeight="1">
      <c r="A50" s="119"/>
      <c r="B50" s="111" t="s">
        <v>88</v>
      </c>
      <c r="C50" s="33"/>
      <c r="D50" s="33"/>
      <c r="E50" s="33"/>
      <c r="F50" s="74"/>
      <c r="G50" s="98"/>
    </row>
    <row r="51" spans="1:7" s="5" customFormat="1" ht="31.5">
      <c r="A51" s="119" t="s">
        <v>137</v>
      </c>
      <c r="B51" s="108" t="s">
        <v>172</v>
      </c>
      <c r="C51" s="38" t="s">
        <v>85</v>
      </c>
      <c r="D51" s="37">
        <v>40</v>
      </c>
      <c r="E51" s="110" t="s">
        <v>89</v>
      </c>
      <c r="F51" s="74">
        <v>47021.94981980911</v>
      </c>
      <c r="G51" s="98">
        <v>0.7</v>
      </c>
    </row>
    <row r="52" spans="1:7" s="5" customFormat="1" ht="15.75" customHeight="1">
      <c r="A52" s="119" t="s">
        <v>138</v>
      </c>
      <c r="B52" s="108" t="s">
        <v>173</v>
      </c>
      <c r="C52" s="38" t="s">
        <v>85</v>
      </c>
      <c r="D52" s="37">
        <v>40</v>
      </c>
      <c r="E52" s="110" t="s">
        <v>89</v>
      </c>
      <c r="F52" s="74">
        <v>24605.38877887436</v>
      </c>
      <c r="G52" s="98">
        <v>0.37</v>
      </c>
    </row>
    <row r="53" spans="1:7" s="5" customFormat="1" ht="20.25" customHeight="1">
      <c r="A53" s="119"/>
      <c r="B53" s="108" t="s">
        <v>180</v>
      </c>
      <c r="C53" s="38" t="s">
        <v>85</v>
      </c>
      <c r="D53" s="37">
        <v>1</v>
      </c>
      <c r="E53" s="110" t="s">
        <v>89</v>
      </c>
      <c r="F53" s="74">
        <v>29502.578438825112</v>
      </c>
      <c r="G53" s="98">
        <v>0.44</v>
      </c>
    </row>
    <row r="54" spans="1:7" s="5" customFormat="1" ht="30.75" customHeight="1">
      <c r="A54" s="119"/>
      <c r="B54" s="111" t="s">
        <v>90</v>
      </c>
      <c r="C54" s="33"/>
      <c r="D54" s="33"/>
      <c r="E54" s="33"/>
      <c r="F54" s="74"/>
      <c r="G54" s="98"/>
    </row>
    <row r="55" spans="1:7" s="5" customFormat="1" ht="49.5" customHeight="1">
      <c r="A55" s="119" t="s">
        <v>139</v>
      </c>
      <c r="B55" s="108" t="s">
        <v>171</v>
      </c>
      <c r="C55" s="109" t="s">
        <v>85</v>
      </c>
      <c r="D55" s="37">
        <v>10</v>
      </c>
      <c r="E55" s="110" t="s">
        <v>84</v>
      </c>
      <c r="F55" s="74">
        <v>23819.942973119971</v>
      </c>
      <c r="G55" s="98">
        <v>0.36</v>
      </c>
    </row>
    <row r="56" spans="1:7" ht="15.75" customHeight="1">
      <c r="A56" s="120"/>
      <c r="B56" s="124" t="s">
        <v>91</v>
      </c>
      <c r="C56" s="125"/>
      <c r="D56" s="32"/>
      <c r="E56" s="32"/>
      <c r="F56" s="76"/>
      <c r="G56" s="93"/>
    </row>
    <row r="57" spans="1:7" ht="18.75" customHeight="1">
      <c r="A57" s="114"/>
      <c r="B57" s="122" t="s">
        <v>92</v>
      </c>
      <c r="C57" s="33"/>
      <c r="D57" s="33"/>
      <c r="E57" s="33"/>
      <c r="F57" s="76"/>
      <c r="G57" s="93"/>
    </row>
    <row r="58" spans="1:7" ht="15.75" hidden="1" customHeight="1">
      <c r="A58" s="120"/>
      <c r="B58" s="15" t="s">
        <v>93</v>
      </c>
      <c r="C58" s="77" t="s">
        <v>24</v>
      </c>
      <c r="D58" s="23"/>
      <c r="E58" s="23" t="s">
        <v>34</v>
      </c>
      <c r="F58" s="74"/>
      <c r="G58" s="94"/>
    </row>
    <row r="59" spans="1:7" ht="15.75" hidden="1" customHeight="1">
      <c r="A59" s="120"/>
      <c r="B59" s="15" t="s">
        <v>140</v>
      </c>
      <c r="C59" s="77" t="s">
        <v>24</v>
      </c>
      <c r="D59" s="23"/>
      <c r="E59" s="23" t="s">
        <v>141</v>
      </c>
      <c r="F59" s="74"/>
      <c r="G59" s="94"/>
    </row>
    <row r="60" spans="1:7" ht="15.75" customHeight="1">
      <c r="A60" s="114" t="s">
        <v>142</v>
      </c>
      <c r="B60" s="15" t="s">
        <v>93</v>
      </c>
      <c r="C60" s="34" t="s">
        <v>94</v>
      </c>
      <c r="D60" s="37">
        <v>1235</v>
      </c>
      <c r="E60" s="23" t="s">
        <v>34</v>
      </c>
      <c r="F60" s="74">
        <v>21525.29</v>
      </c>
      <c r="G60" s="94">
        <v>0.32</v>
      </c>
    </row>
    <row r="61" spans="1:7" ht="15.75" hidden="1" customHeight="1">
      <c r="A61" s="114" t="s">
        <v>143</v>
      </c>
      <c r="B61" s="15" t="s">
        <v>144</v>
      </c>
      <c r="C61" s="34" t="s">
        <v>94</v>
      </c>
      <c r="D61" s="78"/>
      <c r="E61" s="23" t="s">
        <v>84</v>
      </c>
      <c r="F61" s="72"/>
      <c r="G61" s="95"/>
    </row>
    <row r="62" spans="1:7" ht="15.75" customHeight="1">
      <c r="A62" s="114"/>
      <c r="B62" s="35" t="s">
        <v>95</v>
      </c>
      <c r="C62" s="33"/>
      <c r="D62" s="33"/>
      <c r="E62" s="33"/>
      <c r="F62" s="74"/>
      <c r="G62" s="96"/>
    </row>
    <row r="63" spans="1:7" ht="20.25" customHeight="1">
      <c r="A63" s="114" t="s">
        <v>145</v>
      </c>
      <c r="B63" s="41" t="s">
        <v>3</v>
      </c>
      <c r="C63" s="36" t="s">
        <v>94</v>
      </c>
      <c r="D63" s="23">
        <v>19486</v>
      </c>
      <c r="E63" s="23" t="s">
        <v>96</v>
      </c>
      <c r="F63" s="74">
        <v>8664.08</v>
      </c>
      <c r="G63" s="94">
        <v>0.13</v>
      </c>
    </row>
    <row r="64" spans="1:7" ht="20.25" customHeight="1">
      <c r="A64" s="114" t="s">
        <v>146</v>
      </c>
      <c r="B64" s="41" t="s">
        <v>2</v>
      </c>
      <c r="C64" s="36" t="s">
        <v>94</v>
      </c>
      <c r="D64" s="23">
        <v>19486</v>
      </c>
      <c r="E64" s="23" t="s">
        <v>96</v>
      </c>
      <c r="F64" s="74">
        <v>13912.01</v>
      </c>
      <c r="G64" s="94">
        <v>0.21</v>
      </c>
    </row>
    <row r="65" spans="1:7" ht="19.5" customHeight="1">
      <c r="A65" s="114" t="s">
        <v>147</v>
      </c>
      <c r="B65" s="41" t="s">
        <v>4</v>
      </c>
      <c r="C65" s="38" t="s">
        <v>24</v>
      </c>
      <c r="D65" s="23">
        <v>8</v>
      </c>
      <c r="E65" s="23" t="s">
        <v>5</v>
      </c>
      <c r="F65" s="74">
        <v>2519.63</v>
      </c>
      <c r="G65" s="94">
        <v>0.04</v>
      </c>
    </row>
    <row r="66" spans="1:7" ht="16.5" customHeight="1">
      <c r="A66" s="114" t="s">
        <v>148</v>
      </c>
      <c r="B66" s="41" t="s">
        <v>149</v>
      </c>
      <c r="C66" s="36" t="s">
        <v>94</v>
      </c>
      <c r="D66" s="37">
        <v>1</v>
      </c>
      <c r="E66" s="23" t="s">
        <v>150</v>
      </c>
      <c r="F66" s="74">
        <v>2384.36</v>
      </c>
      <c r="G66" s="94">
        <v>0.04</v>
      </c>
    </row>
    <row r="67" spans="1:7" ht="30.75" customHeight="1">
      <c r="A67" s="14" t="s">
        <v>151</v>
      </c>
      <c r="B67" s="50" t="s">
        <v>111</v>
      </c>
      <c r="C67" s="38" t="s">
        <v>116</v>
      </c>
      <c r="D67" s="23">
        <v>1</v>
      </c>
      <c r="E67" s="79" t="s">
        <v>115</v>
      </c>
      <c r="F67" s="74">
        <v>815.4</v>
      </c>
      <c r="G67" s="92">
        <v>0.01</v>
      </c>
    </row>
    <row r="68" spans="1:7" ht="15.75" customHeight="1">
      <c r="A68" s="14"/>
      <c r="B68" s="35" t="s">
        <v>97</v>
      </c>
      <c r="C68" s="33"/>
      <c r="D68" s="33"/>
      <c r="E68" s="33"/>
      <c r="F68" s="76"/>
      <c r="G68" s="93"/>
    </row>
    <row r="69" spans="1:7" ht="15.75" customHeight="1">
      <c r="A69" s="14" t="s">
        <v>152</v>
      </c>
      <c r="B69" s="50" t="s">
        <v>112</v>
      </c>
      <c r="C69" s="38" t="s">
        <v>24</v>
      </c>
      <c r="D69" s="23">
        <v>24</v>
      </c>
      <c r="E69" s="23" t="s">
        <v>86</v>
      </c>
      <c r="F69" s="74">
        <v>1151.52</v>
      </c>
      <c r="G69" s="92">
        <v>0.02</v>
      </c>
    </row>
    <row r="70" spans="1:7" ht="17.25" customHeight="1">
      <c r="A70" s="14" t="s">
        <v>153</v>
      </c>
      <c r="B70" s="50" t="s">
        <v>6</v>
      </c>
      <c r="C70" s="34" t="s">
        <v>94</v>
      </c>
      <c r="D70" s="23">
        <v>40</v>
      </c>
      <c r="E70" s="23" t="s">
        <v>86</v>
      </c>
      <c r="F70" s="74">
        <v>23625.02</v>
      </c>
      <c r="G70" s="92">
        <v>0.35</v>
      </c>
    </row>
    <row r="71" spans="1:7" ht="26.25" customHeight="1">
      <c r="A71" s="14" t="s">
        <v>154</v>
      </c>
      <c r="B71" s="50" t="s">
        <v>7</v>
      </c>
      <c r="C71" s="34" t="s">
        <v>94</v>
      </c>
      <c r="D71" s="37">
        <v>2</v>
      </c>
      <c r="E71" s="40" t="s">
        <v>8</v>
      </c>
      <c r="F71" s="74">
        <v>490.78</v>
      </c>
      <c r="G71" s="92">
        <v>0.01</v>
      </c>
    </row>
    <row r="72" spans="1:7" ht="22.5" customHeight="1">
      <c r="A72" s="14" t="s">
        <v>155</v>
      </c>
      <c r="B72" s="50" t="s">
        <v>156</v>
      </c>
      <c r="C72" s="34" t="s">
        <v>94</v>
      </c>
      <c r="D72" s="37">
        <v>2</v>
      </c>
      <c r="E72" s="40" t="s">
        <v>8</v>
      </c>
      <c r="F72" s="74">
        <v>490.78</v>
      </c>
      <c r="G72" s="92">
        <v>0.01</v>
      </c>
    </row>
    <row r="73" spans="1:7" ht="23.25" customHeight="1">
      <c r="A73" s="14" t="s">
        <v>157</v>
      </c>
      <c r="B73" s="50" t="s">
        <v>113</v>
      </c>
      <c r="C73" s="34" t="s">
        <v>94</v>
      </c>
      <c r="D73" s="37">
        <v>600</v>
      </c>
      <c r="E73" s="23" t="s">
        <v>34</v>
      </c>
      <c r="F73" s="74">
        <v>1174.8</v>
      </c>
      <c r="G73" s="92">
        <v>0.02</v>
      </c>
    </row>
    <row r="74" spans="1:7" ht="15.75" customHeight="1">
      <c r="A74" s="14" t="s">
        <v>158</v>
      </c>
      <c r="B74" s="50" t="s">
        <v>28</v>
      </c>
      <c r="C74" s="3" t="s">
        <v>98</v>
      </c>
      <c r="D74" s="37">
        <v>2</v>
      </c>
      <c r="E74" s="23" t="s">
        <v>86</v>
      </c>
      <c r="F74" s="74">
        <v>1120.69</v>
      </c>
      <c r="G74" s="92">
        <v>0.02</v>
      </c>
    </row>
    <row r="75" spans="1:7" ht="15.75" customHeight="1">
      <c r="A75" s="14"/>
      <c r="B75" s="50" t="s">
        <v>27</v>
      </c>
      <c r="C75" s="3" t="s">
        <v>98</v>
      </c>
      <c r="D75" s="37">
        <v>115</v>
      </c>
      <c r="E75" s="23" t="s">
        <v>86</v>
      </c>
      <c r="F75" s="74">
        <v>53089.227999999981</v>
      </c>
      <c r="G75" s="92">
        <v>0.79233869427131809</v>
      </c>
    </row>
    <row r="76" spans="1:7" ht="17.25" customHeight="1">
      <c r="A76" s="14"/>
      <c r="B76" s="35" t="s">
        <v>99</v>
      </c>
      <c r="C76" s="33"/>
      <c r="D76" s="33"/>
      <c r="E76" s="33"/>
      <c r="F76" s="76"/>
      <c r="G76" s="93"/>
    </row>
    <row r="77" spans="1:7" ht="30.75" customHeight="1">
      <c r="A77" s="14" t="s">
        <v>159</v>
      </c>
      <c r="B77" s="41" t="s">
        <v>109</v>
      </c>
      <c r="C77" s="36" t="s">
        <v>94</v>
      </c>
      <c r="D77" s="23">
        <v>893.42</v>
      </c>
      <c r="E77" s="23" t="s">
        <v>34</v>
      </c>
      <c r="F77" s="74">
        <v>2009.52</v>
      </c>
      <c r="G77" s="92">
        <v>0.03</v>
      </c>
    </row>
    <row r="78" spans="1:7" ht="33" customHeight="1">
      <c r="A78" s="14" t="s">
        <v>160</v>
      </c>
      <c r="B78" s="41" t="s">
        <v>0</v>
      </c>
      <c r="C78" s="36" t="s">
        <v>94</v>
      </c>
      <c r="D78" s="23">
        <v>115</v>
      </c>
      <c r="E78" s="40" t="s">
        <v>100</v>
      </c>
      <c r="F78" s="74">
        <v>6700.3200000000015</v>
      </c>
      <c r="G78" s="92">
        <v>0.1</v>
      </c>
    </row>
    <row r="79" spans="1:7" s="66" customFormat="1" ht="22.5" customHeight="1">
      <c r="A79" s="14" t="s">
        <v>161</v>
      </c>
      <c r="B79" s="41" t="s">
        <v>110</v>
      </c>
      <c r="C79" s="39" t="s">
        <v>24</v>
      </c>
      <c r="D79" s="23">
        <v>6</v>
      </c>
      <c r="E79" s="49" t="s">
        <v>1</v>
      </c>
      <c r="F79" s="74">
        <v>2021.35</v>
      </c>
      <c r="G79" s="92">
        <v>0.03</v>
      </c>
    </row>
    <row r="80" spans="1:7" s="66" customFormat="1" ht="26.25" customHeight="1">
      <c r="A80" s="14" t="s">
        <v>143</v>
      </c>
      <c r="B80" s="104" t="s">
        <v>111</v>
      </c>
      <c r="C80" s="3" t="s">
        <v>98</v>
      </c>
      <c r="D80" s="23">
        <v>1</v>
      </c>
      <c r="E80" s="23" t="s">
        <v>115</v>
      </c>
      <c r="F80" s="74">
        <v>815.4</v>
      </c>
      <c r="G80" s="92">
        <v>0.01</v>
      </c>
    </row>
    <row r="81" spans="1:8" ht="18.75" customHeight="1">
      <c r="A81" s="14"/>
      <c r="B81" s="35" t="s">
        <v>101</v>
      </c>
      <c r="C81" s="33"/>
      <c r="D81" s="33"/>
      <c r="E81" s="33"/>
      <c r="F81" s="76"/>
      <c r="G81" s="96"/>
    </row>
    <row r="82" spans="1:8" ht="18" customHeight="1">
      <c r="A82" s="14" t="s">
        <v>162</v>
      </c>
      <c r="B82" s="41" t="s">
        <v>9</v>
      </c>
      <c r="C82" s="36" t="s">
        <v>94</v>
      </c>
      <c r="D82" s="23">
        <v>115</v>
      </c>
      <c r="E82" s="23" t="s">
        <v>84</v>
      </c>
      <c r="F82" s="74">
        <v>328.46514176000011</v>
      </c>
      <c r="G82" s="92">
        <v>0</v>
      </c>
    </row>
    <row r="83" spans="1:8" ht="31.5" customHeight="1">
      <c r="A83" s="14" t="s">
        <v>163</v>
      </c>
      <c r="B83" s="41" t="s">
        <v>10</v>
      </c>
      <c r="C83" s="36" t="s">
        <v>94</v>
      </c>
      <c r="D83" s="80">
        <v>1</v>
      </c>
      <c r="E83" s="40" t="s">
        <v>11</v>
      </c>
      <c r="F83" s="74">
        <v>777.13843200000019</v>
      </c>
      <c r="G83" s="92">
        <v>0.01</v>
      </c>
    </row>
    <row r="84" spans="1:8" ht="17.25" customHeight="1">
      <c r="A84" s="14" t="s">
        <v>164</v>
      </c>
      <c r="B84" s="41" t="s">
        <v>12</v>
      </c>
      <c r="C84" s="34" t="s">
        <v>94</v>
      </c>
      <c r="D84" s="80">
        <v>1</v>
      </c>
      <c r="E84" s="40" t="s">
        <v>102</v>
      </c>
      <c r="F84" s="74">
        <v>794.58713600000021</v>
      </c>
      <c r="G84" s="92">
        <v>0.01</v>
      </c>
    </row>
    <row r="85" spans="1:8" ht="18" customHeight="1">
      <c r="A85" s="14"/>
      <c r="B85" s="35" t="s">
        <v>103</v>
      </c>
      <c r="C85" s="33"/>
      <c r="D85" s="33"/>
      <c r="E85" s="42"/>
      <c r="F85" s="74"/>
      <c r="G85" s="93"/>
    </row>
    <row r="86" spans="1:8" ht="18" customHeight="1">
      <c r="A86" s="14" t="s">
        <v>165</v>
      </c>
      <c r="B86" s="41" t="s">
        <v>15</v>
      </c>
      <c r="C86" s="34" t="s">
        <v>108</v>
      </c>
      <c r="D86" s="80">
        <v>115</v>
      </c>
      <c r="E86" s="40" t="s">
        <v>14</v>
      </c>
      <c r="F86" s="74">
        <v>82882.63</v>
      </c>
      <c r="G86" s="96">
        <v>1.24</v>
      </c>
    </row>
    <row r="87" spans="1:8" ht="16.5" customHeight="1">
      <c r="A87" s="14" t="s">
        <v>166</v>
      </c>
      <c r="B87" s="41" t="s">
        <v>13</v>
      </c>
      <c r="C87" s="34" t="s">
        <v>20</v>
      </c>
      <c r="D87" s="80">
        <v>345</v>
      </c>
      <c r="E87" s="40" t="s">
        <v>14</v>
      </c>
      <c r="F87" s="74">
        <v>21309.3</v>
      </c>
      <c r="G87" s="96">
        <v>0.32</v>
      </c>
    </row>
    <row r="88" spans="1:8" ht="72.75" customHeight="1">
      <c r="A88" s="14" t="s">
        <v>167</v>
      </c>
      <c r="B88" s="123" t="s">
        <v>104</v>
      </c>
      <c r="C88" s="30" t="s">
        <v>175</v>
      </c>
      <c r="D88" s="8"/>
      <c r="E88" s="8"/>
      <c r="F88" s="74">
        <v>194319.72</v>
      </c>
      <c r="G88" s="97">
        <v>2.9</v>
      </c>
    </row>
    <row r="89" spans="1:8">
      <c r="A89" s="14" t="s">
        <v>168</v>
      </c>
      <c r="B89" s="25" t="s">
        <v>105</v>
      </c>
      <c r="C89" s="2" t="s">
        <v>21</v>
      </c>
      <c r="D89" s="2"/>
      <c r="E89" s="2"/>
      <c r="F89" s="74">
        <v>5310.48</v>
      </c>
      <c r="G89" s="98">
        <v>0.08</v>
      </c>
    </row>
    <row r="90" spans="1:8">
      <c r="A90" s="14" t="s">
        <v>169</v>
      </c>
      <c r="B90" s="25" t="s">
        <v>106</v>
      </c>
      <c r="C90" s="81"/>
      <c r="D90" s="2"/>
      <c r="E90" s="2"/>
      <c r="F90" s="74">
        <v>93139.45199999999</v>
      </c>
      <c r="G90" s="89">
        <v>1.39</v>
      </c>
    </row>
    <row r="91" spans="1:8" ht="17.25" thickBot="1">
      <c r="A91" s="43"/>
      <c r="B91" s="126"/>
      <c r="C91" s="127"/>
      <c r="D91" s="44"/>
      <c r="E91" s="45"/>
      <c r="F91" s="82">
        <v>1834886.0529426108</v>
      </c>
      <c r="G91" s="99">
        <v>27.735918168419161</v>
      </c>
      <c r="H91" s="83"/>
    </row>
    <row r="92" spans="1:8" ht="16.5">
      <c r="A92" s="59"/>
      <c r="B92" s="46"/>
      <c r="C92" s="46"/>
      <c r="D92" s="47"/>
      <c r="E92" s="47"/>
      <c r="F92" s="48"/>
      <c r="G92" s="48"/>
      <c r="H92" s="83"/>
    </row>
    <row r="93" spans="1:8" ht="16.5" customHeight="1">
      <c r="B93" s="128" t="s">
        <v>178</v>
      </c>
      <c r="C93" s="128"/>
      <c r="D93" s="128"/>
      <c r="E93" s="128"/>
      <c r="F93" s="128"/>
      <c r="G93" s="128"/>
      <c r="H93" s="73"/>
    </row>
    <row r="94" spans="1:8">
      <c r="A94" s="67"/>
      <c r="B94" s="25" t="s">
        <v>177</v>
      </c>
      <c r="C94" s="3" t="s">
        <v>98</v>
      </c>
      <c r="D94" s="2"/>
      <c r="E94" s="2"/>
      <c r="F94" s="1">
        <f>G94*12*114</f>
        <v>136800</v>
      </c>
      <c r="G94" s="17">
        <v>100</v>
      </c>
    </row>
    <row r="95" spans="1:8">
      <c r="A95" s="85"/>
      <c r="B95" s="84"/>
      <c r="C95" s="6"/>
      <c r="D95" s="86"/>
      <c r="E95" s="86"/>
      <c r="F95" s="87"/>
    </row>
  </sheetData>
  <mergeCells count="10">
    <mergeCell ref="B8:C8"/>
    <mergeCell ref="B23:C23"/>
    <mergeCell ref="B42:C42"/>
    <mergeCell ref="F1:G1"/>
    <mergeCell ref="B3:G3"/>
    <mergeCell ref="B4:G4"/>
    <mergeCell ref="B5:G5"/>
    <mergeCell ref="B56:C56"/>
    <mergeCell ref="B91:C91"/>
    <mergeCell ref="B93:G93"/>
  </mergeCells>
  <phoneticPr fontId="12" type="noConversion"/>
  <pageMargins left="0.59055118110236227" right="0.59055118110236227" top="0.59055118110236227" bottom="0.59055118110236227" header="0.51181102362204722" footer="0.51181102362204722"/>
  <pageSetup paperSize="9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2014-02-04T11:13:43Z</cp:lastPrinted>
  <dcterms:created xsi:type="dcterms:W3CDTF">2006-09-28T05:33:49Z</dcterms:created>
  <dcterms:modified xsi:type="dcterms:W3CDTF">2014-02-26T08:52:27Z</dcterms:modified>
</cp:coreProperties>
</file>